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UMTOL-OMTOL\Заявки 2026\ЗК3кв2026\Лот\ЭлПитания\2026.06.04 ТЗ ЭлПитания\"/>
    </mc:Choice>
  </mc:AlternateContent>
  <bookViews>
    <workbookView xWindow="0" yWindow="0" windowWidth="18015" windowHeight="25695"/>
  </bookViews>
  <sheets>
    <sheet name="Расчет НМЦ лота" sheetId="2" r:id="rId1"/>
  </sheets>
  <definedNames>
    <definedName name="A_COLUMNS">#REF!</definedName>
    <definedName name="A_FNAMES">#REF!</definedName>
    <definedName name="A_SNAMES">#REF!</definedName>
    <definedName name="CenaCol">#REF!</definedName>
    <definedName name="ITOG">#REF!</definedName>
    <definedName name="LastRow">#REF!</definedName>
    <definedName name="LOT_ITOG">#REF!</definedName>
    <definedName name="PQRT1_ITOG">#REF!</definedName>
    <definedName name="PQRT1_LINE">#REF!</definedName>
    <definedName name="PQRT2_ITOG">#REF!</definedName>
    <definedName name="PQRT2_LINE">#REF!</definedName>
    <definedName name="PQRT3_ITOG">#REF!</definedName>
    <definedName name="PQRT3_LINE">#REF!</definedName>
    <definedName name="PQRT4_ITOG">#REF!</definedName>
    <definedName name="PQRT4_LINE">#REF!</definedName>
    <definedName name="QRT1_ITOG">#REF!</definedName>
    <definedName name="QRT1_LINE">#REF!</definedName>
    <definedName name="QRT2_ITOG">#REF!</definedName>
    <definedName name="QRT2_LINE">#REF!</definedName>
    <definedName name="QRT3_ITOG">#REF!</definedName>
    <definedName name="QRT3_LINE">#REF!</definedName>
    <definedName name="QRT4_ITOG">#REF!</definedName>
    <definedName name="QRT4_LINE">#REF!</definedName>
    <definedName name="TABLE">#REF!</definedName>
    <definedName name="Z_FNUMBERS">#REF!</definedName>
    <definedName name="Z_MNLIST">#REF!</definedName>
    <definedName name="ZPQRT1_HEAD">#REF!</definedName>
    <definedName name="ZPQRT2_HEAD">#REF!</definedName>
    <definedName name="ZPQRT3_HEAD">#REF!</definedName>
    <definedName name="ZPQRT4_HEAD">#REF!</definedName>
    <definedName name="ZQRT1_HEAD">#REF!</definedName>
    <definedName name="ZQRT2_HEAD">#REF!</definedName>
    <definedName name="ZQRT3_HEAD">#REF!</definedName>
    <definedName name="ZQRT4_HEAD">#REF!</definedName>
  </definedNames>
  <calcPr calcId="162913"/>
</workbook>
</file>

<file path=xl/calcChain.xml><?xml version="1.0" encoding="utf-8"?>
<calcChain xmlns="http://schemas.openxmlformats.org/spreadsheetml/2006/main">
  <c r="Z15" i="2" l="1"/>
  <c r="AB15" i="2" s="1"/>
  <c r="O15" i="2"/>
  <c r="N15" i="2"/>
  <c r="AA15" i="2" s="1"/>
  <c r="Z16" i="2" l="1"/>
  <c r="O16" i="2"/>
  <c r="N16" i="2" s="1"/>
  <c r="AA16" i="2" s="1"/>
  <c r="Z14" i="2"/>
  <c r="O14" i="2"/>
  <c r="N14" i="2" s="1"/>
  <c r="AA14" i="2" s="1"/>
  <c r="Z13" i="2"/>
  <c r="O13" i="2"/>
  <c r="N13" i="2" s="1"/>
  <c r="AA13" i="2" s="1"/>
  <c r="Z12" i="2"/>
  <c r="O12" i="2"/>
  <c r="N12" i="2" s="1"/>
  <c r="Z11" i="2"/>
  <c r="O11" i="2"/>
  <c r="N11" i="2" s="1"/>
  <c r="AB11" i="2" s="1"/>
  <c r="X10" i="2"/>
  <c r="X17" i="2" s="1"/>
  <c r="W10" i="2"/>
  <c r="W17" i="2" s="1"/>
  <c r="V10" i="2"/>
  <c r="V17" i="2" s="1"/>
  <c r="U10" i="2"/>
  <c r="U17" i="2" s="1"/>
  <c r="T10" i="2"/>
  <c r="T17" i="2" s="1"/>
  <c r="S10" i="2"/>
  <c r="S17" i="2" s="1"/>
  <c r="R10" i="2"/>
  <c r="R17" i="2" s="1"/>
  <c r="Q10" i="2"/>
  <c r="Q17" i="2" s="1"/>
  <c r="P10" i="2"/>
  <c r="O10" i="2" l="1"/>
  <c r="O17" i="2" s="1"/>
  <c r="AA11" i="2"/>
  <c r="AB16" i="2"/>
  <c r="P17" i="2"/>
  <c r="AA12" i="2"/>
  <c r="AA10" i="2" s="1"/>
  <c r="AA17" i="2" s="1"/>
  <c r="AB12" i="2"/>
  <c r="N10" i="2"/>
  <c r="N17" i="2" s="1"/>
  <c r="AB14" i="2"/>
  <c r="AB13" i="2"/>
  <c r="AB10" i="2" l="1"/>
  <c r="AB17" i="2" s="1"/>
</calcChain>
</file>

<file path=xl/sharedStrings.xml><?xml version="1.0" encoding="utf-8"?>
<sst xmlns="http://schemas.openxmlformats.org/spreadsheetml/2006/main" count="147" uniqueCount="54">
  <si>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</si>
  <si>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</si>
  <si>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</si>
  <si>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</si>
  <si>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</si>
  <si>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</si>
  <si>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</si>
  <si>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</si>
  <si>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</si>
  <si>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</si>
  <si>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4*</t>
  </si>
  <si>
    <t>Итого по лоту: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</si>
  <si>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</si>
  <si>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</si>
  <si>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</si>
  <si>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</si>
  <si>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>Подлежит аттестации в ПАО "Россети" (Да/Нет) (заполняется Заказчиком)</t>
  </si>
  <si>
    <t>№ заключения аттестационной комиссии ПАО "Россети" (заполняется Участником)</t>
  </si>
  <si>
    <t>Наименование производителя, ИНН</t>
  </si>
  <si>
    <t>ПАО "Россети Урал" намерено приобрести следующую продукцию:</t>
  </si>
  <si>
    <t>предлагаемое Участником
(с указанием характеристик)</t>
  </si>
  <si>
    <t>требуемое Заказчиком</t>
  </si>
  <si>
    <t>Объем поставки под потребность 3 квартала 2026:</t>
  </si>
  <si>
    <t>БЭС</t>
  </si>
  <si>
    <t>КуЭС</t>
  </si>
  <si>
    <t>ОЭС</t>
  </si>
  <si>
    <t>ПГЭС</t>
  </si>
  <si>
    <t>СЭС</t>
  </si>
  <si>
    <t>ЦЭС</t>
  </si>
  <si>
    <t>ЧаЭС</t>
  </si>
  <si>
    <t>ЧуЭС</t>
  </si>
  <si>
    <t>ИА</t>
  </si>
  <si>
    <t>Объём  продукции в единицах измерения по производственным отделениям филиалов ПАО «Россети Урал» - Пермэнерго</t>
  </si>
  <si>
    <t>Итого по ПЭ</t>
  </si>
  <si>
    <t>Элемент питания LR6 AA1,5V щел.</t>
  </si>
  <si>
    <t>ШТ</t>
  </si>
  <si>
    <t>1. Основная деятельность</t>
  </si>
  <si>
    <t>Элемент питания CR2032 3V литиев</t>
  </si>
  <si>
    <t>Элемент питания LR03 ААА1,5V щел</t>
  </si>
  <si>
    <t>ИБП пост. тока Штиль SR1101SL</t>
  </si>
  <si>
    <t>1. Основная деятельность (материалы АР)</t>
  </si>
  <si>
    <t>28*</t>
  </si>
  <si>
    <t>ID закупки 60961 Поставка элементов питания  в лоте участвуют: ПЭ</t>
  </si>
  <si>
    <t xml:space="preserve">в течение 45 календарных дней с момента заключения договора </t>
  </si>
  <si>
    <t>Цена ед. изм. по оценке Заказчика, руб. без НДС</t>
  </si>
  <si>
    <t>Цена ед. изм. по оценке Заказчика, руб. с НДС</t>
  </si>
  <si>
    <t xml:space="preserve">Общая сумма по оценке Заказчика,   руб. без НДС </t>
  </si>
  <si>
    <t>Общая сумма по оценке Заказчика,   руб. с НДС</t>
  </si>
  <si>
    <t>-</t>
  </si>
  <si>
    <t>Нет</t>
  </si>
  <si>
    <t>Приложение № 1.1. к Техническому заданию</t>
  </si>
  <si>
    <t>26*</t>
  </si>
  <si>
    <t>Батарея для фотоап.3,7В 850-12000mAh 40х34х7 PLO-LI50/D-LI92 (либо аналог)</t>
  </si>
  <si>
    <t>Батарея для фотоап.3,7В 1050mAh 53х35х7 EN-EL12 (либо аналог)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</si>
</sst>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AB26"/>
  <sheetViews>
    <sheetView tabSelected="1" zoomScale="70" zoomScaleNormal="70" workbookViewId="0">
      <selection activeCell="Q27" sqref="Q27"/>
    </sheetView>
  </sheetViews>
  <sheetFormatPr defaultColWidth="11.7109375" defaultRowHeight="15" x14ac:dyDescent="0.25"/>
  <cols>
    <col min="1" max="1" width="4.42578125" style="16" customWidth="1"/>
    <col min="2" max="2" width="18.140625" style="16" customWidth="1"/>
    <col min="3" max="3" width="40.28515625" style="16" customWidth="1"/>
    <col min="4" max="4" width="27.7109375" style="16" customWidth="1"/>
    <col min="5" max="5" width="26.28515625" style="16" customWidth="1"/>
    <col min="6" max="6" width="26" style="16" customWidth="1"/>
    <col min="7" max="7" width="19.5703125" style="16" customWidth="1"/>
    <col min="8" max="8" width="14.7109375" style="16" customWidth="1"/>
    <col min="9" max="9" width="24.28515625" style="16" customWidth="1"/>
    <col min="10" max="10" width="33.140625" style="17" customWidth="1"/>
    <col min="11" max="11" width="12" style="16" customWidth="1"/>
    <col min="12" max="12" width="27.28515625" style="16" customWidth="1"/>
    <col min="13" max="13" width="8.5703125" style="16" customWidth="1"/>
    <col min="14" max="14" width="10.28515625" style="16" customWidth="1"/>
    <col min="15" max="16" width="14" style="16" customWidth="1"/>
    <col min="17" max="17" width="14" style="15" customWidth="1"/>
    <col min="18" max="24" width="14" style="16" customWidth="1"/>
    <col min="25" max="28" width="13.28515625" style="16" customWidth="1"/>
    <col min="29" max="29" width="7.140625" style="16" customWidth="1"/>
    <col min="30" max="30" width="9.28515625" style="16" customWidth="1"/>
    <col min="31" max="31" width="14" style="16" customWidth="1"/>
    <col min="32" max="32" width="14.140625" style="16" customWidth="1"/>
    <col min="33" max="16384" width="11.7109375" style="16"/>
  </cols>
  <sheetData>
    <row r="2" spans="1:28" ht="45" customHeight="1" x14ac:dyDescent="0.25">
      <c r="Q2" s="17"/>
      <c r="U2" s="28" t="s">
        <v>50</v>
      </c>
      <c r="V2" s="28"/>
      <c r="W2" s="28"/>
      <c r="X2" s="28"/>
      <c r="Y2" s="28"/>
      <c r="Z2" s="28"/>
      <c r="AA2" s="28"/>
      <c r="AB2" s="28"/>
    </row>
    <row r="3" spans="1:28" ht="15" customHeight="1" x14ac:dyDescent="0.25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8" ht="15" customHeight="1" x14ac:dyDescent="0.25">
      <c r="A4" s="30" t="s">
        <v>19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spans="1:28" ht="45" customHeight="1" x14ac:dyDescent="0.25">
      <c r="A5" s="31" t="s">
        <v>1</v>
      </c>
      <c r="B5" s="31" t="s">
        <v>2</v>
      </c>
      <c r="C5" s="32" t="s">
        <v>3</v>
      </c>
      <c r="D5" s="33"/>
      <c r="E5" s="33"/>
      <c r="F5" s="33"/>
      <c r="G5" s="33"/>
      <c r="H5" s="33"/>
      <c r="I5" s="33"/>
      <c r="J5" s="33"/>
      <c r="K5" s="34"/>
      <c r="L5" s="31" t="s">
        <v>5</v>
      </c>
      <c r="M5" s="31" t="s">
        <v>6</v>
      </c>
      <c r="N5" s="31" t="s">
        <v>12</v>
      </c>
      <c r="O5" s="32" t="s">
        <v>32</v>
      </c>
      <c r="P5" s="33"/>
      <c r="Q5" s="33"/>
      <c r="R5" s="33"/>
      <c r="S5" s="33"/>
      <c r="T5" s="33"/>
      <c r="U5" s="33"/>
      <c r="V5" s="33"/>
      <c r="W5" s="33"/>
      <c r="X5" s="34"/>
      <c r="Y5" s="31" t="s">
        <v>44</v>
      </c>
      <c r="Z5" s="31" t="s">
        <v>45</v>
      </c>
      <c r="AA5" s="27" t="s">
        <v>46</v>
      </c>
      <c r="AB5" s="27" t="s">
        <v>47</v>
      </c>
    </row>
    <row r="6" spans="1:28" ht="14.45" customHeight="1" x14ac:dyDescent="0.25">
      <c r="A6" s="31" t="s">
        <v>4</v>
      </c>
      <c r="B6" s="31" t="s">
        <v>4</v>
      </c>
      <c r="C6" s="31" t="s">
        <v>7</v>
      </c>
      <c r="D6" s="31" t="s">
        <v>4</v>
      </c>
      <c r="E6" s="32" t="s">
        <v>8</v>
      </c>
      <c r="F6" s="38"/>
      <c r="G6" s="38"/>
      <c r="H6" s="38"/>
      <c r="I6" s="39"/>
      <c r="J6" s="35" t="s">
        <v>14</v>
      </c>
      <c r="K6" s="35" t="s">
        <v>13</v>
      </c>
      <c r="L6" s="31" t="s">
        <v>4</v>
      </c>
      <c r="M6" s="31" t="s">
        <v>4</v>
      </c>
      <c r="N6" s="31" t="s">
        <v>4</v>
      </c>
      <c r="O6" s="35" t="s">
        <v>33</v>
      </c>
      <c r="P6" s="35" t="s">
        <v>23</v>
      </c>
      <c r="Q6" s="35" t="s">
        <v>24</v>
      </c>
      <c r="R6" s="35" t="s">
        <v>25</v>
      </c>
      <c r="S6" s="35" t="s">
        <v>26</v>
      </c>
      <c r="T6" s="35" t="s">
        <v>27</v>
      </c>
      <c r="U6" s="35" t="s">
        <v>28</v>
      </c>
      <c r="V6" s="35" t="s">
        <v>29</v>
      </c>
      <c r="W6" s="35" t="s">
        <v>30</v>
      </c>
      <c r="X6" s="35" t="s">
        <v>31</v>
      </c>
      <c r="Y6" s="31" t="s">
        <v>4</v>
      </c>
      <c r="Z6" s="31" t="s">
        <v>4</v>
      </c>
      <c r="AA6" s="27" t="s">
        <v>4</v>
      </c>
      <c r="AB6" s="27" t="s">
        <v>4</v>
      </c>
    </row>
    <row r="7" spans="1:28" ht="90" customHeight="1" x14ac:dyDescent="0.25">
      <c r="A7" s="31" t="s">
        <v>4</v>
      </c>
      <c r="B7" s="31" t="s">
        <v>4</v>
      </c>
      <c r="C7" s="1" t="s">
        <v>21</v>
      </c>
      <c r="D7" s="1" t="s">
        <v>20</v>
      </c>
      <c r="E7" s="1" t="s">
        <v>16</v>
      </c>
      <c r="F7" s="1" t="s">
        <v>17</v>
      </c>
      <c r="G7" s="1" t="s">
        <v>18</v>
      </c>
      <c r="H7" s="1" t="s">
        <v>15</v>
      </c>
      <c r="I7" s="1" t="s">
        <v>9</v>
      </c>
      <c r="J7" s="36"/>
      <c r="K7" s="36"/>
      <c r="L7" s="31" t="s">
        <v>4</v>
      </c>
      <c r="M7" s="31" t="s">
        <v>4</v>
      </c>
      <c r="N7" s="31" t="s">
        <v>4</v>
      </c>
      <c r="O7" s="36"/>
      <c r="P7" s="36"/>
      <c r="Q7" s="36"/>
      <c r="R7" s="36"/>
      <c r="S7" s="36"/>
      <c r="T7" s="36"/>
      <c r="U7" s="36"/>
      <c r="V7" s="36"/>
      <c r="W7" s="36"/>
      <c r="X7" s="36"/>
      <c r="Y7" s="31" t="s">
        <v>4</v>
      </c>
      <c r="Z7" s="31" t="s">
        <v>4</v>
      </c>
      <c r="AA7" s="27" t="s">
        <v>4</v>
      </c>
      <c r="AB7" s="27" t="s">
        <v>4</v>
      </c>
    </row>
    <row r="8" spans="1:28" x14ac:dyDescent="0.25">
      <c r="A8" s="1">
        <v>1</v>
      </c>
      <c r="B8" s="1">
        <v>2</v>
      </c>
      <c r="C8" s="1">
        <v>3</v>
      </c>
      <c r="D8" s="1" t="s">
        <v>10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  <c r="K8" s="1">
        <v>11</v>
      </c>
      <c r="L8" s="1">
        <v>12</v>
      </c>
      <c r="M8" s="1">
        <v>13</v>
      </c>
      <c r="N8" s="1">
        <v>14</v>
      </c>
      <c r="O8" s="1">
        <v>15</v>
      </c>
      <c r="P8" s="1">
        <v>16</v>
      </c>
      <c r="Q8" s="1">
        <v>17</v>
      </c>
      <c r="R8" s="1">
        <v>18</v>
      </c>
      <c r="S8" s="1">
        <v>19</v>
      </c>
      <c r="T8" s="1">
        <v>20</v>
      </c>
      <c r="U8" s="1">
        <v>21</v>
      </c>
      <c r="V8" s="1">
        <v>22</v>
      </c>
      <c r="W8" s="1">
        <v>23</v>
      </c>
      <c r="X8" s="1">
        <v>24</v>
      </c>
      <c r="Y8" s="1">
        <v>25</v>
      </c>
      <c r="Z8" s="2" t="s">
        <v>51</v>
      </c>
      <c r="AA8" s="3">
        <v>27</v>
      </c>
      <c r="AB8" s="3" t="s">
        <v>41</v>
      </c>
    </row>
    <row r="9" spans="1:28" x14ac:dyDescent="0.25">
      <c r="A9" s="37" t="s">
        <v>42</v>
      </c>
      <c r="B9" s="37" t="s">
        <v>4</v>
      </c>
      <c r="C9" s="37" t="s">
        <v>4</v>
      </c>
      <c r="D9" s="37" t="s">
        <v>4</v>
      </c>
      <c r="E9" s="37"/>
      <c r="F9" s="37"/>
      <c r="G9" s="37" t="s">
        <v>4</v>
      </c>
      <c r="H9" s="37"/>
      <c r="I9" s="37" t="s">
        <v>4</v>
      </c>
      <c r="J9" s="1"/>
      <c r="K9" s="1"/>
      <c r="L9" s="1" t="s">
        <v>4</v>
      </c>
      <c r="M9" s="1" t="s">
        <v>4</v>
      </c>
      <c r="N9" s="1" t="s">
        <v>4</v>
      </c>
      <c r="O9" s="4" t="s">
        <v>4</v>
      </c>
      <c r="P9" s="4" t="s">
        <v>4</v>
      </c>
      <c r="Q9" s="4" t="s">
        <v>4</v>
      </c>
      <c r="R9" s="4" t="s">
        <v>4</v>
      </c>
      <c r="S9" s="4" t="s">
        <v>4</v>
      </c>
      <c r="T9" s="4" t="s">
        <v>4</v>
      </c>
      <c r="U9" s="4" t="s">
        <v>4</v>
      </c>
      <c r="V9" s="4" t="s">
        <v>4</v>
      </c>
      <c r="W9" s="4" t="s">
        <v>4</v>
      </c>
      <c r="X9" s="4" t="s">
        <v>4</v>
      </c>
      <c r="Y9" s="5" t="s">
        <v>4</v>
      </c>
      <c r="Z9" s="2" t="s">
        <v>4</v>
      </c>
      <c r="AA9" s="3"/>
      <c r="AB9" s="3"/>
    </row>
    <row r="10" spans="1:28" ht="15" customHeight="1" x14ac:dyDescent="0.25">
      <c r="A10" s="25" t="s">
        <v>22</v>
      </c>
      <c r="B10" s="26"/>
      <c r="C10" s="26"/>
      <c r="D10" s="26"/>
      <c r="E10" s="26"/>
      <c r="F10" s="26"/>
      <c r="G10" s="26"/>
      <c r="H10" s="26"/>
      <c r="I10" s="26"/>
      <c r="J10" s="10"/>
      <c r="K10" s="10"/>
      <c r="L10" s="11" t="s">
        <v>4</v>
      </c>
      <c r="M10" s="1" t="s">
        <v>4</v>
      </c>
      <c r="N10" s="6">
        <f>SUM(N11:N16)</f>
        <v>58</v>
      </c>
      <c r="O10" s="4">
        <f t="shared" ref="O10:O11" si="0">IF(SUM(P10:X10)&gt;0,SUM(P10:X10),"")</f>
        <v>58</v>
      </c>
      <c r="P10" s="4">
        <f>SUM(P11:P16)</f>
        <v>35</v>
      </c>
      <c r="Q10" s="4">
        <f>SUM(Q11:Q16)</f>
        <v>8</v>
      </c>
      <c r="R10" s="4">
        <f>SUM(R11:R16)</f>
        <v>8</v>
      </c>
      <c r="S10" s="4">
        <f>SUM(S11:S16)</f>
        <v>0</v>
      </c>
      <c r="T10" s="4">
        <f>SUM(T11:T16)</f>
        <v>1</v>
      </c>
      <c r="U10" s="4">
        <f>SUM(U11:U16)</f>
        <v>6</v>
      </c>
      <c r="V10" s="4">
        <f>SUM(V11:V16)</f>
        <v>0</v>
      </c>
      <c r="W10" s="4">
        <f>SUM(W11:W16)</f>
        <v>0</v>
      </c>
      <c r="X10" s="4">
        <f>SUM(X11:X16)</f>
        <v>0</v>
      </c>
      <c r="Y10" s="5" t="s">
        <v>4</v>
      </c>
      <c r="Z10" s="6"/>
      <c r="AA10" s="6">
        <f>ROUND(SUM(AA11:AA16),2)</f>
        <v>105238</v>
      </c>
      <c r="AB10" s="6">
        <f>ROUND(SUM(AB11:AB16),2)</f>
        <v>128390.36</v>
      </c>
    </row>
    <row r="11" spans="1:28" ht="30" x14ac:dyDescent="0.25">
      <c r="A11" s="1">
        <v>1</v>
      </c>
      <c r="B11" s="1">
        <v>1020912</v>
      </c>
      <c r="C11" s="1" t="s">
        <v>34</v>
      </c>
      <c r="D11" s="1" t="s">
        <v>4</v>
      </c>
      <c r="E11" s="1" t="s">
        <v>49</v>
      </c>
      <c r="F11" s="1" t="s">
        <v>4</v>
      </c>
      <c r="G11" s="1" t="s">
        <v>4</v>
      </c>
      <c r="H11" s="1"/>
      <c r="I11" s="1" t="s">
        <v>4</v>
      </c>
      <c r="J11" s="1" t="s">
        <v>43</v>
      </c>
      <c r="K11" s="1">
        <v>32026</v>
      </c>
      <c r="L11" s="1" t="s">
        <v>36</v>
      </c>
      <c r="M11" s="1" t="s">
        <v>35</v>
      </c>
      <c r="N11" s="1">
        <f>SUM(O11)</f>
        <v>10</v>
      </c>
      <c r="O11" s="4">
        <f t="shared" si="0"/>
        <v>10</v>
      </c>
      <c r="P11" s="4">
        <v>10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7">
        <v>19</v>
      </c>
      <c r="Z11" s="6">
        <f>Y11*1.22</f>
        <v>23.18</v>
      </c>
      <c r="AA11" s="7">
        <f>Y11*N11</f>
        <v>190</v>
      </c>
      <c r="AB11" s="7">
        <f>Z11*N11</f>
        <v>231.8</v>
      </c>
    </row>
    <row r="12" spans="1:28" ht="30" x14ac:dyDescent="0.25">
      <c r="A12" s="1">
        <v>2</v>
      </c>
      <c r="B12" s="1">
        <v>1021637</v>
      </c>
      <c r="C12" s="1" t="s">
        <v>37</v>
      </c>
      <c r="D12" s="1" t="s">
        <v>4</v>
      </c>
      <c r="E12" s="1" t="s">
        <v>49</v>
      </c>
      <c r="F12" s="1" t="s">
        <v>4</v>
      </c>
      <c r="G12" s="1" t="s">
        <v>4</v>
      </c>
      <c r="H12" s="1"/>
      <c r="I12" s="1" t="s">
        <v>4</v>
      </c>
      <c r="J12" s="1" t="s">
        <v>43</v>
      </c>
      <c r="K12" s="1">
        <v>32026</v>
      </c>
      <c r="L12" s="1" t="s">
        <v>36</v>
      </c>
      <c r="M12" s="1" t="s">
        <v>35</v>
      </c>
      <c r="N12" s="1">
        <f t="shared" ref="N12:N16" si="1">SUM(O12)</f>
        <v>10</v>
      </c>
      <c r="O12" s="4">
        <f t="shared" ref="O12:O16" si="2">IF(SUM(P12:X12)&gt;0,SUM(P12:X12),"")</f>
        <v>10</v>
      </c>
      <c r="P12" s="4">
        <v>10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7">
        <v>17</v>
      </c>
      <c r="Z12" s="6">
        <f t="shared" ref="Z12:Z16" si="3">Y12*1.22</f>
        <v>20.74</v>
      </c>
      <c r="AA12" s="7">
        <f t="shared" ref="AA12:AA16" si="4">Y12*N12</f>
        <v>170</v>
      </c>
      <c r="AB12" s="7">
        <f t="shared" ref="AB12:AB16" si="5">Z12*N12</f>
        <v>207.39999999999998</v>
      </c>
    </row>
    <row r="13" spans="1:28" ht="30" x14ac:dyDescent="0.25">
      <c r="A13" s="1">
        <v>3</v>
      </c>
      <c r="B13" s="1">
        <v>1065234</v>
      </c>
      <c r="C13" s="1" t="s">
        <v>38</v>
      </c>
      <c r="D13" s="1" t="s">
        <v>4</v>
      </c>
      <c r="E13" s="1" t="s">
        <v>49</v>
      </c>
      <c r="F13" s="1" t="s">
        <v>4</v>
      </c>
      <c r="G13" s="1" t="s">
        <v>4</v>
      </c>
      <c r="H13" s="1"/>
      <c r="I13" s="1" t="s">
        <v>4</v>
      </c>
      <c r="J13" s="1" t="s">
        <v>43</v>
      </c>
      <c r="K13" s="1">
        <v>32026</v>
      </c>
      <c r="L13" s="1" t="s">
        <v>36</v>
      </c>
      <c r="M13" s="1" t="s">
        <v>35</v>
      </c>
      <c r="N13" s="1">
        <f t="shared" si="1"/>
        <v>7</v>
      </c>
      <c r="O13" s="4">
        <f t="shared" si="2"/>
        <v>7</v>
      </c>
      <c r="P13" s="4">
        <v>7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7">
        <v>19</v>
      </c>
      <c r="Z13" s="6">
        <f t="shared" si="3"/>
        <v>23.18</v>
      </c>
      <c r="AA13" s="7">
        <f t="shared" si="4"/>
        <v>133</v>
      </c>
      <c r="AB13" s="7">
        <f t="shared" si="5"/>
        <v>162.26</v>
      </c>
    </row>
    <row r="14" spans="1:28" ht="30" x14ac:dyDescent="0.25">
      <c r="A14" s="1">
        <v>4</v>
      </c>
      <c r="B14" s="1">
        <v>1092638</v>
      </c>
      <c r="C14" s="1" t="s">
        <v>39</v>
      </c>
      <c r="D14" s="1" t="s">
        <v>4</v>
      </c>
      <c r="E14" s="1" t="s">
        <v>49</v>
      </c>
      <c r="F14" s="1" t="s">
        <v>4</v>
      </c>
      <c r="G14" s="1" t="s">
        <v>4</v>
      </c>
      <c r="H14" s="1"/>
      <c r="I14" s="1" t="s">
        <v>4</v>
      </c>
      <c r="J14" s="1" t="s">
        <v>43</v>
      </c>
      <c r="K14" s="1">
        <v>32026</v>
      </c>
      <c r="L14" s="1" t="s">
        <v>40</v>
      </c>
      <c r="M14" s="1" t="s">
        <v>35</v>
      </c>
      <c r="N14" s="1">
        <f t="shared" si="1"/>
        <v>1</v>
      </c>
      <c r="O14" s="4">
        <f t="shared" si="2"/>
        <v>1</v>
      </c>
      <c r="P14" s="4">
        <v>0</v>
      </c>
      <c r="Q14" s="4">
        <v>0</v>
      </c>
      <c r="R14" s="4">
        <v>0</v>
      </c>
      <c r="S14" s="4">
        <v>0</v>
      </c>
      <c r="T14" s="4">
        <v>1</v>
      </c>
      <c r="U14" s="4">
        <v>0</v>
      </c>
      <c r="V14" s="4">
        <v>0</v>
      </c>
      <c r="W14" s="4">
        <v>0</v>
      </c>
      <c r="X14" s="4">
        <v>0</v>
      </c>
      <c r="Y14" s="7">
        <v>38115</v>
      </c>
      <c r="Z14" s="6">
        <f t="shared" si="3"/>
        <v>46500.299999999996</v>
      </c>
      <c r="AA14" s="7">
        <f t="shared" si="4"/>
        <v>38115</v>
      </c>
      <c r="AB14" s="7">
        <f t="shared" si="5"/>
        <v>46500.299999999996</v>
      </c>
    </row>
    <row r="15" spans="1:28" ht="30" x14ac:dyDescent="0.25">
      <c r="A15" s="22">
        <v>5</v>
      </c>
      <c r="B15" s="22">
        <v>1095321</v>
      </c>
      <c r="C15" s="22" t="s">
        <v>52</v>
      </c>
      <c r="D15" s="22" t="s">
        <v>4</v>
      </c>
      <c r="E15" s="22" t="s">
        <v>49</v>
      </c>
      <c r="F15" s="22" t="s">
        <v>4</v>
      </c>
      <c r="G15" s="22" t="s">
        <v>4</v>
      </c>
      <c r="H15" s="22"/>
      <c r="I15" s="22" t="s">
        <v>4</v>
      </c>
      <c r="J15" s="23" t="s">
        <v>43</v>
      </c>
      <c r="K15" s="22">
        <v>32026</v>
      </c>
      <c r="L15" s="22" t="s">
        <v>36</v>
      </c>
      <c r="M15" s="22" t="s">
        <v>35</v>
      </c>
      <c r="N15" s="22">
        <f t="shared" ref="N15" si="6">SUM(O15)</f>
        <v>24</v>
      </c>
      <c r="O15" s="4">
        <f t="shared" ref="O15" si="7">IF(SUM(P15:X15)&gt;0,SUM(P15:X15),"")</f>
        <v>24</v>
      </c>
      <c r="P15" s="4">
        <v>8</v>
      </c>
      <c r="Q15" s="4">
        <v>8</v>
      </c>
      <c r="R15" s="4">
        <v>8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7">
        <v>2221</v>
      </c>
      <c r="Z15" s="6">
        <f t="shared" ref="Z15" si="8">Y15*1.22</f>
        <v>2709.62</v>
      </c>
      <c r="AA15" s="7">
        <f t="shared" ref="AA15" si="9">Y15*N15</f>
        <v>53304</v>
      </c>
      <c r="AB15" s="7">
        <f t="shared" ref="AB15" si="10">Z15*N15</f>
        <v>65030.879999999997</v>
      </c>
    </row>
    <row r="16" spans="1:28" ht="30" x14ac:dyDescent="0.25">
      <c r="A16" s="1">
        <v>6</v>
      </c>
      <c r="B16" s="1">
        <v>1095321</v>
      </c>
      <c r="C16" s="1" t="s">
        <v>53</v>
      </c>
      <c r="D16" s="1" t="s">
        <v>4</v>
      </c>
      <c r="E16" s="1" t="s">
        <v>49</v>
      </c>
      <c r="F16" s="1" t="s">
        <v>4</v>
      </c>
      <c r="G16" s="1" t="s">
        <v>4</v>
      </c>
      <c r="H16" s="1"/>
      <c r="I16" s="1" t="s">
        <v>4</v>
      </c>
      <c r="J16" s="8" t="s">
        <v>43</v>
      </c>
      <c r="K16" s="1">
        <v>32026</v>
      </c>
      <c r="L16" s="1" t="s">
        <v>36</v>
      </c>
      <c r="M16" s="1" t="s">
        <v>35</v>
      </c>
      <c r="N16" s="1">
        <f t="shared" si="1"/>
        <v>6</v>
      </c>
      <c r="O16" s="4">
        <f t="shared" si="2"/>
        <v>6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6</v>
      </c>
      <c r="V16" s="4">
        <v>0</v>
      </c>
      <c r="W16" s="4">
        <v>0</v>
      </c>
      <c r="X16" s="4">
        <v>0</v>
      </c>
      <c r="Y16" s="7">
        <v>2221</v>
      </c>
      <c r="Z16" s="6">
        <f t="shared" si="3"/>
        <v>2709.62</v>
      </c>
      <c r="AA16" s="7">
        <f t="shared" si="4"/>
        <v>13326</v>
      </c>
      <c r="AB16" s="7">
        <f t="shared" si="5"/>
        <v>16257.72</v>
      </c>
    </row>
    <row r="17" spans="1:28" ht="15" customHeight="1" x14ac:dyDescent="0.25">
      <c r="A17" s="12"/>
      <c r="B17" s="12" t="s">
        <v>4</v>
      </c>
      <c r="C17" s="12" t="s">
        <v>4</v>
      </c>
      <c r="D17" s="12" t="s">
        <v>4</v>
      </c>
      <c r="E17" s="12" t="s">
        <v>4</v>
      </c>
      <c r="F17" s="12" t="s">
        <v>4</v>
      </c>
      <c r="G17" s="12" t="s">
        <v>4</v>
      </c>
      <c r="H17" s="12"/>
      <c r="I17" s="12" t="s">
        <v>4</v>
      </c>
      <c r="J17" s="12"/>
      <c r="K17" s="1"/>
      <c r="L17" s="1" t="s">
        <v>11</v>
      </c>
      <c r="M17" s="1" t="s">
        <v>4</v>
      </c>
      <c r="N17" s="5">
        <f>N10</f>
        <v>58</v>
      </c>
      <c r="O17" s="5">
        <f t="shared" ref="O17:AB17" si="11">O10</f>
        <v>58</v>
      </c>
      <c r="P17" s="5">
        <f t="shared" si="11"/>
        <v>35</v>
      </c>
      <c r="Q17" s="5">
        <f t="shared" si="11"/>
        <v>8</v>
      </c>
      <c r="R17" s="5">
        <f t="shared" si="11"/>
        <v>8</v>
      </c>
      <c r="S17" s="5">
        <f t="shared" si="11"/>
        <v>0</v>
      </c>
      <c r="T17" s="5">
        <f t="shared" si="11"/>
        <v>1</v>
      </c>
      <c r="U17" s="5">
        <f t="shared" si="11"/>
        <v>6</v>
      </c>
      <c r="V17" s="5">
        <f t="shared" si="11"/>
        <v>0</v>
      </c>
      <c r="W17" s="5">
        <f t="shared" si="11"/>
        <v>0</v>
      </c>
      <c r="X17" s="5">
        <f t="shared" si="11"/>
        <v>0</v>
      </c>
      <c r="Y17" s="5" t="s">
        <v>48</v>
      </c>
      <c r="Z17" s="5" t="s">
        <v>48</v>
      </c>
      <c r="AA17" s="5">
        <f t="shared" si="11"/>
        <v>105238</v>
      </c>
      <c r="AB17" s="5">
        <f t="shared" si="11"/>
        <v>128390.36</v>
      </c>
    </row>
    <row r="20" spans="1:28" s="15" customFormat="1" x14ac:dyDescent="0.25">
      <c r="B20" s="13"/>
      <c r="J20" s="18"/>
    </row>
    <row r="21" spans="1:28" s="15" customFormat="1" x14ac:dyDescent="0.25">
      <c r="I21" s="9"/>
      <c r="J21" s="9"/>
    </row>
    <row r="22" spans="1:28" s="15" customFormat="1" x14ac:dyDescent="0.25">
      <c r="B22" s="13"/>
      <c r="C22" s="13"/>
      <c r="D22" s="13"/>
      <c r="E22" s="13"/>
      <c r="F22" s="13"/>
      <c r="G22" s="13"/>
      <c r="H22" s="13"/>
      <c r="I22" s="13"/>
      <c r="J22" s="14"/>
    </row>
    <row r="23" spans="1:28" s="15" customFormat="1" x14ac:dyDescent="0.25">
      <c r="B23" s="19"/>
      <c r="C23" s="20"/>
      <c r="D23" s="20"/>
      <c r="E23" s="20"/>
      <c r="F23" s="20"/>
      <c r="G23" s="20"/>
      <c r="H23" s="20"/>
      <c r="I23" s="20"/>
      <c r="J23" s="21"/>
    </row>
    <row r="24" spans="1:28" s="15" customFormat="1" x14ac:dyDescent="0.25">
      <c r="B24" s="24"/>
      <c r="C24" s="24"/>
      <c r="D24" s="24"/>
      <c r="E24" s="24"/>
      <c r="F24" s="24"/>
      <c r="G24" s="24"/>
      <c r="H24" s="24"/>
      <c r="I24" s="24"/>
      <c r="J24" s="24"/>
    </row>
    <row r="25" spans="1:28" s="15" customFormat="1" x14ac:dyDescent="0.25">
      <c r="J25" s="18"/>
    </row>
    <row r="26" spans="1:28" s="15" customFormat="1" x14ac:dyDescent="0.25">
      <c r="J26" s="18"/>
    </row>
  </sheetData>
  <mergeCells count="31">
    <mergeCell ref="AA5:AA7"/>
    <mergeCell ref="U6:U7"/>
    <mergeCell ref="V6:V7"/>
    <mergeCell ref="C6:D6"/>
    <mergeCell ref="E6:I6"/>
    <mergeCell ref="O6:O7"/>
    <mergeCell ref="P6:P7"/>
    <mergeCell ref="Q6:Q7"/>
    <mergeCell ref="J6:J7"/>
    <mergeCell ref="K6:K7"/>
    <mergeCell ref="S6:S7"/>
    <mergeCell ref="T6:T7"/>
    <mergeCell ref="A9:I9"/>
    <mergeCell ref="W6:W7"/>
    <mergeCell ref="X6:X7"/>
    <mergeCell ref="B24:J24"/>
    <mergeCell ref="A10:I10"/>
    <mergeCell ref="AB5:AB7"/>
    <mergeCell ref="U2:AB2"/>
    <mergeCell ref="A3:Z3"/>
    <mergeCell ref="A4:Z4"/>
    <mergeCell ref="A5:A7"/>
    <mergeCell ref="B5:B7"/>
    <mergeCell ref="C5:K5"/>
    <mergeCell ref="L5:L7"/>
    <mergeCell ref="M5:M7"/>
    <mergeCell ref="N5:N7"/>
    <mergeCell ref="O5:X5"/>
    <mergeCell ref="Y5:Y7"/>
    <mergeCell ref="Z5:Z7"/>
    <mergeCell ref="R6:R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НМЦ лота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Путинцева Екатерина Владимировна</cp:lastModifiedBy>
  <dcterms:created xsi:type="dcterms:W3CDTF">2016-10-05T06:20:23Z</dcterms:created>
  <dcterms:modified xsi:type="dcterms:W3CDTF">2026-06-04T04:46:27Z</dcterms:modified>
</cp:coreProperties>
</file>